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About" sheetId="1" state="visible" r:id="rId1"/>
    <sheet name="IAIAI 2026 Q2" sheetId="2" state="visible" r:id="rId2"/>
    <sheet name="Cumulative Analysis" sheetId="3" state="visible" r:id="rId3"/>
    <sheet name="Marginal Analysis" sheetId="4" state="visible" r:id="rId4"/>
  </sheets>
</workbook>
</file>

<file path=xl/sharedStrings.xml><?xml version="1.0" encoding="utf-8"?>
<sst xmlns="http://schemas.openxmlformats.org/spreadsheetml/2006/main" count="58" uniqueCount="58">
  <si>
    <t xml:space="preserve">IIMA-AuraArt Indian Art (Price) Index (IAIAI)</t>
  </si>
  <si>
    <t xml:space="preserve">Please cite as: Das, Prashant &amp; Sethi, R. (2022). IIMA-AuraArt Indian Art Index (IAIAI). IIM Ahmedabad Working Paper.</t>
  </si>
  <si>
    <t xml:space="preserve">What is IAIAI?</t>
  </si>
  <si>
    <t xml:space="preserve">IAIAI stands for IIMA-AuraArt Indian Art (Price) Index. It is a quarterly, “constant-quality” price index of art in India.											
</t>
  </si>
  <si>
    <t xml:space="preserve">Who develops and maintains IAIAI?</t>
  </si>
  <si>
    <t xml:space="preserve">IAIAI is developed by IIM Ahmedabad (IIMA), the premier management school of India in collaboration with Aura Art Development Pvt Ltd, a Mumbai-based leading Integrated Art House. The index was launched in November 2022.</t>
  </si>
  <si>
    <t xml:space="preserve">Index Development</t>
  </si>
  <si>
    <t xml:space="preserve">Dr. Prashant Das
Associate Professor (Finance and Accounting/Real Estate)
Misra Center for Financial Markets and Economy
Finance and Accounting Area
Indian Institute of Management, Ahmedabad
Phone: +91 79.7152.4858</t>
  </si>
  <si>
    <t xml:space="preserve">Rishiraj Sethi
Aura Art eConnect Pvt. Ltd., Mumbai</t>
  </si>
  <si>
    <t xml:space="preserve">Disclaimer</t>
  </si>
  <si>
    <t xml:space="preserve">These materials (the index data, text and exhibits) have been prepared solely for informational purposes based upon information from Aura Art Development Private Limited 
and other sources believed to be reliable. IIMA reserves the rights to modify the index methodology (or the underlying data and models) any time in the future that may 
lead to retrospective changes to already published/released index information. These materials (or any part thereof) may not be modified, reverse-engineered, reproduced
or distributed in any form or by any means, or stored in a database or retrieval system, without the prior written permission of IIM Ahmedabad. IIM Ahmedabad
(or affiliated / non-affiliated persons involved in producing these materials) Indices Parties are not responsible for any errors or omissions,
regardless of the cause, for the results obtained from the use of the Content. IIM Ahmedabad, Aura Art Development Private 
Limited  and all individuals involved in producing these materials disclaim any (and all) warranties (expressed or implied);
including but not limited to their fitness for a particular purpose (or use) or freedom from errors. In no event shall IIM Ahmedabad, Aura Art Development Private Limited or
individuals involved will be liable to any party for any direct, indirect, incidental, exemplary, compensatory, punitive, special or consequential damages, 
costs, expenses, legal fees, or losses (including, without limitation, lost income or lost profits and opportunity costs) in connection with any use of the materials even.</t>
  </si>
  <si>
    <t xml:space="preserve">IAIAI</t>
  </si>
  <si>
    <t xml:space="preserve">IIMA-AuraArt Indian (Art) Price Index</t>
  </si>
  <si>
    <t xml:space="preserve">2026 Q2</t>
  </si>
  <si>
    <t xml:space="preserve">IAIAI 2026 Q2</t>
  </si>
  <si>
    <t xml:space="preserve">YQ</t>
  </si>
  <si>
    <t xml:space="preserve">Rankings based on data from 2001 to 2026</t>
  </si>
  <si>
    <t xml:space="preserve">Ranking of Artists</t>
  </si>
  <si>
    <t xml:space="preserve">Artist</t>
  </si>
  <si>
    <t xml:space="preserve">Rank</t>
  </si>
  <si>
    <t xml:space="preserve">VS Gaitonde</t>
  </si>
  <si>
    <t xml:space="preserve">Tyeb Mehta</t>
  </si>
  <si>
    <t xml:space="preserve">Ganesh Pyne</t>
  </si>
  <si>
    <t xml:space="preserve">Bhupen Khakhar</t>
  </si>
  <si>
    <t xml:space="preserve">Manjit Bawa</t>
  </si>
  <si>
    <t xml:space="preserve">SH Raza</t>
  </si>
  <si>
    <t xml:space="preserve">Jehangir Sabavala</t>
  </si>
  <si>
    <t xml:space="preserve">FN Souza</t>
  </si>
  <si>
    <t xml:space="preserve">MF Husain</t>
  </si>
  <si>
    <t xml:space="preserve">Jogen Chowdhury</t>
  </si>
  <si>
    <t xml:space="preserve">Akbar Padamsee</t>
  </si>
  <si>
    <t xml:space="preserve">Anjolie Ela Menon</t>
  </si>
  <si>
    <t xml:space="preserve">Ram Kumar</t>
  </si>
  <si>
    <t xml:space="preserve">Thota Vaikuntam</t>
  </si>
  <si>
    <t xml:space="preserve">Bikash Bhattacharj</t>
  </si>
  <si>
    <t xml:space="preserve">K Laxma Goud</t>
  </si>
  <si>
    <t xml:space="preserve">Sakti Burman</t>
  </si>
  <si>
    <t xml:space="preserve">Badri Narayan</t>
  </si>
  <si>
    <t xml:space="preserve">Satish Gujral</t>
  </si>
  <si>
    <t xml:space="preserve">Krishen Khanna</t>
  </si>
  <si>
    <t xml:space="preserve">Lalu Prasad Shaw</t>
  </si>
  <si>
    <t xml:space="preserve">KG Subramanyan</t>
  </si>
  <si>
    <t xml:space="preserve">B Prabha</t>
  </si>
  <si>
    <t xml:space="preserve">Jamini Roy</t>
  </si>
  <si>
    <t xml:space="preserve">Manu Parekh</t>
  </si>
  <si>
    <t xml:space="preserve">Ranking of Auction Houses</t>
  </si>
  <si>
    <t xml:space="preserve">Auction_House</t>
  </si>
  <si>
    <t xml:space="preserve">SaffronArt</t>
  </si>
  <si>
    <t xml:space="preserve">Sothebys</t>
  </si>
  <si>
    <t xml:space="preserve">Christies</t>
  </si>
  <si>
    <t xml:space="preserve">Saffronart</t>
  </si>
  <si>
    <t xml:space="preserve">Pundoles</t>
  </si>
  <si>
    <t xml:space="preserve">Astaguru</t>
  </si>
  <si>
    <t xml:space="preserve">Others</t>
  </si>
  <si>
    <t xml:space="preserve">StoryLtd</t>
  </si>
  <si>
    <t xml:space="preserve">Rankings based on latest data 2026 Q2</t>
  </si>
  <si>
    <t xml:space="preserve">Anjolie Ela Meno</t>
  </si>
  <si>
    <t xml:space="preserve">Bikash Bhattacha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</si>
</sst>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font>
      <sz val="11"/>
      <color rgb="FF000000"/>
      <name val="Calibri"/>
      <family val="2"/>
      <scheme val="minor"/>
    </font>
    <font>
      <sz val="16"/>
      <color rgb="FF002060"/>
      <name val="Calibri"/>
      <b/>
    </font>
    <font>
      <sz val="12"/>
      <color rgb="FF000000"/>
      <name val="Calibri"/>
    </font>
    <font>
      <sz val="12"/>
      <color rgb="FF000000"/>
      <name val="Calibri"/>
      <b/>
    </font>
    <font>
      <sz val="11"/>
      <color theme="10"/>
      <name val="Calibri"/>
      <u val="single"/>
    </font>
    <font>
      <sz val="12"/>
      <color rgb="FF000000"/>
      <name val="Calibri"/>
      <b/>
      <u val="single"/>
    </font>
    <font>
      <sz val="11"/>
      <color rgb="FF000000"/>
      <name val="Calibri"/>
    </font>
    <font>
      <sz val="18"/>
      <color rgb="FF002060"/>
      <name val="Calibri"/>
      <b/>
    </font>
  </fonts>
  <fills count="3">
    <fill>
      <patternFill patternType="none"/>
    </fill>
    <fill>
      <patternFill patternType="gray125"/>
    </fill>
    <fill>
      <patternFill patternType="solid">
        <fgColor rgb="FFD9E1F2"/>
      </patternFill>
    </fill>
  </fills>
  <borders count="4">
    <border>
      <left/>
      <right/>
      <top/>
      <bottom/>
      <diagonal/>
    </border>
    <border>
      <left style="thin">
        <color rgb="FF000000"/>
      </left>
      <right style="thin">
        <color rgb="FF000000"/>
      </right>
      <top style="thin">
        <color rgb="FF000000"/>
      </top>
      <bottom style="thin">
        <color rgb="FF000000"/>
      </bottom>
    </border>
    <border>
      <left style="thin">
        <color rgb="FF000000"/>
      </left>
      <right style="thin">
        <color rgb="FF000000"/>
      </right>
    </border>
    <border>
      <left style="thin">
        <color rgb="FF000000"/>
      </left>
      <right style="thin">
        <color rgb="FF000000"/>
      </right>
      <bottom style="thin">
        <color rgb="FF000000"/>
      </bottom>
    </border>
  </borders>
  <cellStyleXfs count="1">
    <xf numFmtId="0" fontId="0" fillId="0" borderId="0"/>
  </cellStyleXfs>
  <cellXfs count="11">
    <xf numFmtId="0" fontId="0" fillId="0" borderId="0" xfId="0"/>
    <xf numFmtId="0" fontId="1" fillId="0" borderId="0" xfId="0" applyFont="1" applyAlignment="1">
      <alignment horizontal="center" vertical="center"/>
    </xf>
    <xf numFmtId="0" fontId="2" fillId="0" borderId="0" xfId="0" applyFont="1" applyAlignment="1">
      <alignment wrapText="1"/>
    </xf>
    <xf numFmtId="0" fontId="3" fillId="2" borderId="0" xfId="0" applyFont="1" applyFill="1"/>
    <xf numFmtId="0" fontId="4" fillId="0" borderId="0" xfId="0" applyFont="1"/>
    <xf numFmtId="0" fontId="5" fillId="0" borderId="0" xfId="0" applyFont="1"/>
    <xf numFmtId="0" fontId="6" fillId="0" borderId="0" xfId="0" applyFont="1" applyAlignment="1">
      <alignment wrapText="1"/>
    </xf>
    <xf numFmtId="0" fontId="7" fillId="0" borderId="0" xfId="0" applyFont="1" applyAlignment="1">
      <alignment horizontal="center" vertical="center"/>
    </xf>
    <xf numFmtId="0" fontId="6" fillId="0" borderId="1"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theme" Target="theme/theme1.xml"/><Relationship Id="rId6" Type="http://schemas.openxmlformats.org/officeDocument/2006/relationships/styles" Target="styles.xml"/><Relationship Id="rId7" Type="http://schemas.openxmlformats.org/officeDocument/2006/relationships/sharedStrings" Target="sharedStrings.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_rels/drawing2.xml.rels><?xml version="1.0" encoding="UTF-8" standalone="yes"?><Relationships xmlns="http://schemas.openxmlformats.org/package/2006/relationships"><Relationship Id="rId1" Type="http://schemas.openxmlformats.org/officeDocument/2006/relationships/image" Target="../media/image3.png"/><Relationship Id="rId2" Type="http://schemas.openxmlformats.org/officeDocument/2006/relationships/image" Target="../media/image4.png"/><Relationship Id="rId3" Type="http://schemas.openxmlformats.org/officeDocument/2006/relationships/image" Target="../media/image5.png"/></Relationships>
</file>

<file path=xl/drawings/_rels/drawing3.xml.rels><?xml version="1.0" encoding="UTF-8" standalone="yes"?><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4.xml.rels><?xml version="1.0" encoding="UTF-8" standalone="yes"?><Relationships xmlns="http://schemas.openxmlformats.org/package/2006/relationships"><Relationship Id="rId1" Type="http://schemas.openxmlformats.org/officeDocument/2006/relationships/image" Target="../media/image8.png"/><Relationship Id="rId2"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14</xdr:col>
      <xdr:colOff xmlns:xdr="http://schemas.openxmlformats.org/drawingml/2006/spreadsheetDrawing">0</xdr:colOff>
      <xdr:row xmlns:xdr="http://schemas.openxmlformats.org/drawingml/2006/spreadsheetDrawing">6</xdr:row>
      <xdr:rowOff xmlns:xdr="http://schemas.openxmlformats.org/drawingml/2006/spreadsheetDrawing">0</xdr:rowOff>
    </xdr:from>
    <xdr:ext xmlns:xdr="http://schemas.openxmlformats.org/drawingml/2006/spreadsheetDrawing" cx="1371600" cy="13716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oneCellAnchor xmlns:xdr="http://schemas.openxmlformats.org/drawingml/2006/spreadsheetDrawing">
    <xdr:from xmlns:xdr="http://schemas.openxmlformats.org/drawingml/2006/spreadsheetDrawing">
      <xdr:col xmlns:xdr="http://schemas.openxmlformats.org/drawingml/2006/spreadsheetDrawing">17</xdr:col>
      <xdr:colOff xmlns:xdr="http://schemas.openxmlformats.org/drawingml/2006/spreadsheetDrawing">0</xdr:colOff>
      <xdr:row xmlns:xdr="http://schemas.openxmlformats.org/drawingml/2006/spreadsheetDrawing">6</xdr:row>
      <xdr:rowOff xmlns:xdr="http://schemas.openxmlformats.org/drawingml/2006/spreadsheetDrawing">0</xdr:rowOff>
    </xdr:from>
    <xdr:ext xmlns:xdr="http://schemas.openxmlformats.org/drawingml/2006/spreadsheetDrawing" cx="1828800" cy="1371600"/>
    <xdr:pic xmlns:xdr="http://schemas.openxmlformats.org/drawingml/2006/spreadsheetDrawing">
      <xdr:nvPicPr xmlns:xdr="http://schemas.openxmlformats.org/drawingml/2006/spreadsheetDrawing">
        <xdr:cNvPr xmlns:xdr="http://schemas.openxmlformats.org/drawingml/2006/spreadsheetDrawing" id="2" name="Picture 2"/>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2">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0</xdr:row>
      <xdr:rowOff xmlns:xdr="http://schemas.openxmlformats.org/drawingml/2006/spreadsheetDrawing">0</xdr:rowOff>
    </xdr:from>
    <xdr:ext xmlns:xdr="http://schemas.openxmlformats.org/drawingml/2006/spreadsheetDrawing" cx="1371600" cy="13716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oneCellAnchor xmlns:xdr="http://schemas.openxmlformats.org/drawingml/2006/spreadsheetDrawing">
    <xdr:from xmlns:xdr="http://schemas.openxmlformats.org/drawingml/2006/spreadsheetDrawing">
      <xdr:col xmlns:xdr="http://schemas.openxmlformats.org/drawingml/2006/spreadsheetDrawing">15</xdr:col>
      <xdr:colOff xmlns:xdr="http://schemas.openxmlformats.org/drawingml/2006/spreadsheetDrawing">0</xdr:colOff>
      <xdr:row xmlns:xdr="http://schemas.openxmlformats.org/drawingml/2006/spreadsheetDrawing">0</xdr:row>
      <xdr:rowOff xmlns:xdr="http://schemas.openxmlformats.org/drawingml/2006/spreadsheetDrawing">0</xdr:rowOff>
    </xdr:from>
    <xdr:ext xmlns:xdr="http://schemas.openxmlformats.org/drawingml/2006/spreadsheetDrawing" cx="1828800" cy="1371600"/>
    <xdr:pic xmlns:xdr="http://schemas.openxmlformats.org/drawingml/2006/spreadsheetDrawing">
      <xdr:nvPicPr xmlns:xdr="http://schemas.openxmlformats.org/drawingml/2006/spreadsheetDrawing">
        <xdr:cNvPr xmlns:xdr="http://schemas.openxmlformats.org/drawingml/2006/spreadsheetDrawing" id="2" name="Picture 2"/>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2">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7</xdr:row>
      <xdr:rowOff xmlns:xdr="http://schemas.openxmlformats.org/drawingml/2006/spreadsheetDrawing">0</xdr:rowOff>
    </xdr:from>
    <xdr:ext xmlns:xdr="http://schemas.openxmlformats.org/drawingml/2006/spreadsheetDrawing" cx="10058400" cy="4572000"/>
    <xdr:pic xmlns:xdr="http://schemas.openxmlformats.org/drawingml/2006/spreadsheetDrawing">
      <xdr:nvPicPr xmlns:xdr="http://schemas.openxmlformats.org/drawingml/2006/spreadsheetDrawing">
        <xdr:cNvPr xmlns:xdr="http://schemas.openxmlformats.org/drawingml/2006/spreadsheetDrawing" id="3" name="Picture 3"/>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3">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3.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0</xdr:row>
      <xdr:rowOff xmlns:xdr="http://schemas.openxmlformats.org/drawingml/2006/spreadsheetDrawing">0</xdr:rowOff>
    </xdr:from>
    <xdr:ext xmlns:xdr="http://schemas.openxmlformats.org/drawingml/2006/spreadsheetDrawing" cx="1371600" cy="13716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oneCellAnchor xmlns:xdr="http://schemas.openxmlformats.org/drawingml/2006/spreadsheetDrawing">
    <xdr:from xmlns:xdr="http://schemas.openxmlformats.org/drawingml/2006/spreadsheetDrawing">
      <xdr:col xmlns:xdr="http://schemas.openxmlformats.org/drawingml/2006/spreadsheetDrawing">15</xdr:col>
      <xdr:colOff xmlns:xdr="http://schemas.openxmlformats.org/drawingml/2006/spreadsheetDrawing">0</xdr:colOff>
      <xdr:row xmlns:xdr="http://schemas.openxmlformats.org/drawingml/2006/spreadsheetDrawing">0</xdr:row>
      <xdr:rowOff xmlns:xdr="http://schemas.openxmlformats.org/drawingml/2006/spreadsheetDrawing">0</xdr:rowOff>
    </xdr:from>
    <xdr:ext xmlns:xdr="http://schemas.openxmlformats.org/drawingml/2006/spreadsheetDrawing" cx="1828800" cy="1371600"/>
    <xdr:pic xmlns:xdr="http://schemas.openxmlformats.org/drawingml/2006/spreadsheetDrawing">
      <xdr:nvPicPr xmlns:xdr="http://schemas.openxmlformats.org/drawingml/2006/spreadsheetDrawing">
        <xdr:cNvPr xmlns:xdr="http://schemas.openxmlformats.org/drawingml/2006/spreadsheetDrawing" id="2" name="Picture 2"/>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2">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1</xdr:col>
      <xdr:colOff xmlns:xdr="http://schemas.openxmlformats.org/drawingml/2006/spreadsheetDrawing">0</xdr:colOff>
      <xdr:row xmlns:xdr="http://schemas.openxmlformats.org/drawingml/2006/spreadsheetDrawing">0</xdr:row>
      <xdr:rowOff xmlns:xdr="http://schemas.openxmlformats.org/drawingml/2006/spreadsheetDrawing">0</xdr:rowOff>
    </xdr:from>
    <xdr:ext xmlns:xdr="http://schemas.openxmlformats.org/drawingml/2006/spreadsheetDrawing" cx="1371600" cy="13716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oneCellAnchor xmlns:xdr="http://schemas.openxmlformats.org/drawingml/2006/spreadsheetDrawing">
    <xdr:from xmlns:xdr="http://schemas.openxmlformats.org/drawingml/2006/spreadsheetDrawing">
      <xdr:col xmlns:xdr="http://schemas.openxmlformats.org/drawingml/2006/spreadsheetDrawing">15</xdr:col>
      <xdr:colOff xmlns:xdr="http://schemas.openxmlformats.org/drawingml/2006/spreadsheetDrawing">0</xdr:colOff>
      <xdr:row xmlns:xdr="http://schemas.openxmlformats.org/drawingml/2006/spreadsheetDrawing">0</xdr:row>
      <xdr:rowOff xmlns:xdr="http://schemas.openxmlformats.org/drawingml/2006/spreadsheetDrawing">0</xdr:rowOff>
    </xdr:from>
    <xdr:ext xmlns:xdr="http://schemas.openxmlformats.org/drawingml/2006/spreadsheetDrawing" cx="1828800" cy="1371600"/>
    <xdr:pic xmlns:xdr="http://schemas.openxmlformats.org/drawingml/2006/spreadsheetDrawing">
      <xdr:nvPicPr xmlns:xdr="http://schemas.openxmlformats.org/drawingml/2006/spreadsheetDrawing">
        <xdr:cNvPr xmlns:xdr="http://schemas.openxmlformats.org/drawingml/2006/spreadsheetDrawing" id="2" name="Picture 2"/>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2">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true"/>
  </sheetViews>
  <sheetFormatPr defaultRowHeight="15.0" baseColWidth="10"/>
  <sheetData>
    <row r="1">
      <c r="A1" s="1" t="s">
        <v>0</v>
      </c>
    </row>
    <row r="3">
      <c r="A3" s="2" t="s">
        <v>1</v>
      </c>
    </row>
    <row r="7">
      <c r="A7" s="3" t="s">
        <v>2</v>
      </c>
    </row>
    <row r="9">
      <c r="A9" t="s">
        <v>3</v>
      </c>
    </row>
    <row r="12">
      <c r="A12" s="3" t="s">
        <v>4</v>
      </c>
    </row>
    <row r="14">
      <c r="A14" s="2" t="s">
        <v>5</v>
      </c>
    </row>
    <row r="18">
      <c r="A18" s="4" t="str">
        <f>=HYPERLINK("https://prashantdas.com/indices/", "IAIAI Website")</f>
      </c>
    </row>
    <row r="21">
      <c r="A21" s="5" t="s">
        <v>6</v>
      </c>
    </row>
    <row r="22">
      <c r="A22" s="6" t="s">
        <v>7</v>
      </c>
      <c r="B22" s="6"/>
      <c r="C22" s="6"/>
      <c r="D22" s="6"/>
      <c r="E22" s="6"/>
      <c r="G22" s="6" t="s">
        <v>8</v>
      </c>
      <c r="H22" s="6"/>
      <c r="I22" s="6"/>
    </row>
    <row r="23">
      <c r="A23" s="6"/>
      <c r="B23" s="6"/>
      <c r="C23" s="6"/>
      <c r="D23" s="6"/>
      <c r="E23" s="6"/>
      <c r="G23" s="6"/>
      <c r="H23" s="6"/>
      <c r="I23" s="6"/>
    </row>
    <row r="24">
      <c r="A24" s="6"/>
      <c r="B24" s="6"/>
      <c r="C24" s="6"/>
      <c r="D24" s="6"/>
      <c r="E24" s="6"/>
      <c r="G24" s="4" t="str">
        <f>=HYPERLINK("www.auraart.in", "www.auraart.in")</f>
      </c>
    </row>
    <row r="25">
      <c r="A25" s="6"/>
      <c r="B25" s="6"/>
      <c r="C25" s="6"/>
      <c r="D25" s="6"/>
      <c r="E25" s="6"/>
    </row>
    <row r="26">
      <c r="A26" s="6"/>
      <c r="B26" s="6"/>
      <c r="C26" s="6"/>
      <c r="D26" s="6"/>
      <c r="E26" s="6"/>
    </row>
    <row r="27">
      <c r="A27" s="4" t="str">
        <f>=HYPERLINK("prashantd@iima.ac.in", "prashantd@iima.ac.in")</f>
      </c>
    </row>
    <row r="38">
      <c r="A38" s="5" t="s">
        <v>9</v>
      </c>
    </row>
    <row r="39">
      <c r="A39" s="6" t="s">
        <v>10</v>
      </c>
      <c r="B39" s="6"/>
      <c r="C39" s="6"/>
      <c r="D39" s="6"/>
      <c r="E39" s="6"/>
      <c r="F39" s="6"/>
      <c r="G39" s="6"/>
      <c r="H39" s="6"/>
      <c r="I39" s="6"/>
      <c r="J39" s="6"/>
      <c r="K39" s="6"/>
      <c r="L39" s="6"/>
      <c r="M39" s="6"/>
    </row>
    <row r="40">
      <c r="A40" s="6"/>
      <c r="B40" s="6"/>
      <c r="C40" s="6"/>
      <c r="D40" s="6"/>
      <c r="E40" s="6"/>
      <c r="F40" s="6"/>
      <c r="G40" s="6"/>
      <c r="H40" s="6"/>
      <c r="I40" s="6"/>
      <c r="J40" s="6"/>
      <c r="K40" s="6"/>
      <c r="L40" s="6"/>
      <c r="M40" s="6"/>
    </row>
    <row r="41">
      <c r="A41" s="6"/>
      <c r="B41" s="6"/>
      <c r="C41" s="6"/>
      <c r="D41" s="6"/>
      <c r="E41" s="6"/>
      <c r="F41" s="6"/>
      <c r="G41" s="6"/>
      <c r="H41" s="6"/>
      <c r="I41" s="6"/>
      <c r="J41" s="6"/>
      <c r="K41" s="6"/>
      <c r="L41" s="6"/>
      <c r="M41" s="6"/>
    </row>
    <row r="42">
      <c r="A42" s="6"/>
      <c r="B42" s="6"/>
      <c r="C42" s="6"/>
      <c r="D42" s="6"/>
      <c r="E42" s="6"/>
      <c r="F42" s="6"/>
      <c r="G42" s="6"/>
      <c r="H42" s="6"/>
      <c r="I42" s="6"/>
      <c r="J42" s="6"/>
      <c r="K42" s="6"/>
      <c r="L42" s="6"/>
      <c r="M42" s="6"/>
    </row>
    <row r="43">
      <c r="A43" s="6"/>
      <c r="B43" s="6"/>
      <c r="C43" s="6"/>
      <c r="D43" s="6"/>
      <c r="E43" s="6"/>
      <c r="F43" s="6"/>
      <c r="G43" s="6"/>
      <c r="H43" s="6"/>
      <c r="I43" s="6"/>
      <c r="J43" s="6"/>
      <c r="K43" s="6"/>
      <c r="L43" s="6"/>
      <c r="M43" s="6"/>
    </row>
    <row r="44">
      <c r="A44" s="6"/>
      <c r="B44" s="6"/>
      <c r="C44" s="6"/>
      <c r="D44" s="6"/>
      <c r="E44" s="6"/>
      <c r="F44" s="6"/>
      <c r="G44" s="6"/>
      <c r="H44" s="6"/>
      <c r="I44" s="6"/>
      <c r="J44" s="6"/>
      <c r="K44" s="6"/>
      <c r="L44" s="6"/>
      <c r="M44" s="6"/>
    </row>
    <row r="45">
      <c r="A45" s="6"/>
      <c r="B45" s="6"/>
      <c r="C45" s="6"/>
      <c r="D45" s="6"/>
      <c r="E45" s="6"/>
      <c r="F45" s="6"/>
      <c r="G45" s="6"/>
      <c r="H45" s="6"/>
      <c r="I45" s="6"/>
      <c r="J45" s="6"/>
      <c r="K45" s="6"/>
      <c r="L45" s="6"/>
      <c r="M45" s="6"/>
    </row>
    <row r="46">
      <c r="A46" s="6"/>
      <c r="B46" s="6"/>
      <c r="C46" s="6"/>
      <c r="D46" s="6"/>
      <c r="E46" s="6"/>
      <c r="F46" s="6"/>
      <c r="G46" s="6"/>
      <c r="H46" s="6"/>
      <c r="I46" s="6"/>
      <c r="J46" s="6"/>
      <c r="K46" s="6"/>
      <c r="L46" s="6"/>
      <c r="M46" s="6"/>
    </row>
    <row r="47">
      <c r="A47" s="6"/>
      <c r="B47" s="6"/>
      <c r="C47" s="6"/>
      <c r="D47" s="6"/>
      <c r="E47" s="6"/>
      <c r="F47" s="6"/>
      <c r="G47" s="6"/>
      <c r="H47" s="6"/>
      <c r="I47" s="6"/>
      <c r="J47" s="6"/>
      <c r="K47" s="6"/>
      <c r="L47" s="6"/>
      <c r="M47" s="6"/>
    </row>
    <row r="48">
      <c r="A48" s="6"/>
      <c r="B48" s="6"/>
      <c r="C48" s="6"/>
      <c r="D48" s="6"/>
      <c r="E48" s="6"/>
      <c r="F48" s="6"/>
      <c r="G48" s="6"/>
      <c r="H48" s="6"/>
      <c r="I48" s="6"/>
      <c r="J48" s="6"/>
      <c r="K48" s="6"/>
      <c r="L48" s="6"/>
      <c r="M48" s="6"/>
    </row>
    <row r="49">
      <c r="A49" s="6"/>
      <c r="B49" s="6"/>
      <c r="C49" s="6"/>
      <c r="D49" s="6"/>
      <c r="E49" s="6"/>
      <c r="F49" s="6"/>
      <c r="G49" s="6"/>
      <c r="H49" s="6"/>
      <c r="I49" s="6"/>
      <c r="J49" s="6"/>
      <c r="K49" s="6"/>
      <c r="L49" s="6"/>
      <c r="M49" s="6"/>
    </row>
  </sheetData>
  <mergeCells count="11">
    <mergeCell ref="A1:M1"/>
    <mergeCell ref="A3:M3"/>
    <mergeCell ref="A7:M7"/>
    <mergeCell ref="A9:M9"/>
    <mergeCell ref="A12:M12"/>
    <mergeCell ref="A14:M15"/>
    <mergeCell ref="A21:B21"/>
    <mergeCell ref="A22:E26"/>
    <mergeCell ref="G22:I23"/>
    <mergeCell ref="A38:B38"/>
    <mergeCell ref="A39:M49"/>
  </mergeCells>
  <pageMargins left="0.7" right="0.7" top="0.75" bottom="0.75" header="0.3" footer="0.3"/>
  <pageSetup paperSize="9" orientation="portrait" horizontalDpi="300" verticalDpi="300" r:id="rId2"/>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false"/>
  </sheetViews>
  <sheetFormatPr defaultRowHeight="15.0" baseColWidth="10"/>
  <sheetData>
    <row r="2">
      <c r="H2" s="7" t="s">
        <v>11</v>
      </c>
    </row>
    <row r="3">
      <c r="H3" s="7" t="s">
        <v>12</v>
      </c>
    </row>
    <row r="4">
      <c r="H4" s="7" t="s">
        <v>13</v>
      </c>
    </row>
    <row r="8">
      <c r="B8" s="8" t="s">
        <v>14</v>
      </c>
      <c r="C8" s="8"/>
    </row>
    <row r="10">
      <c r="B10" s="8" t="s">
        <v>15</v>
      </c>
      <c r="C10" s="8" t="s">
        <v>11</v>
      </c>
    </row>
    <row r="11">
      <c r="B11" s="9" t="n">
        <v>20011</v>
      </c>
      <c r="C11" s="9" t="n">
        <v>100</v>
      </c>
    </row>
    <row r="12">
      <c r="B12" s="9" t="n">
        <v>20012</v>
      </c>
      <c r="C12" s="9" t="n">
        <v>234</v>
      </c>
    </row>
    <row r="13">
      <c r="B13" s="9" t="n">
        <v>20013</v>
      </c>
      <c r="C13" s="9" t="n">
        <v>236</v>
      </c>
    </row>
    <row r="14">
      <c r="B14" s="9" t="n">
        <v>20014</v>
      </c>
      <c r="C14" s="9" t="n">
        <v>237</v>
      </c>
    </row>
    <row r="15">
      <c r="B15" s="9" t="n">
        <v>20021</v>
      </c>
      <c r="C15" s="9" t="n">
        <v>26</v>
      </c>
    </row>
    <row r="16">
      <c r="B16" s="9" t="n">
        <v>20022</v>
      </c>
      <c r="C16" s="9" t="n">
        <v>384</v>
      </c>
    </row>
    <row r="17">
      <c r="B17" s="9" t="n">
        <v>20023</v>
      </c>
      <c r="C17" s="9" t="n">
        <v>247</v>
      </c>
    </row>
    <row r="18">
      <c r="B18" s="9" t="n">
        <v>20024</v>
      </c>
      <c r="C18" s="9" t="n">
        <v>296</v>
      </c>
    </row>
    <row r="19">
      <c r="B19" s="9" t="n">
        <v>20031</v>
      </c>
      <c r="C19" s="9" t="n">
        <v>80</v>
      </c>
    </row>
    <row r="20">
      <c r="B20" s="9" t="n">
        <v>20032</v>
      </c>
      <c r="C20" s="9" t="n">
        <v>281</v>
      </c>
    </row>
    <row r="21">
      <c r="B21" s="9" t="n">
        <v>20033</v>
      </c>
      <c r="C21" s="9" t="n">
        <v>356</v>
      </c>
    </row>
    <row r="22">
      <c r="B22" s="9" t="n">
        <v>20034</v>
      </c>
      <c r="C22" s="9" t="n">
        <v>384</v>
      </c>
    </row>
    <row r="23">
      <c r="B23" s="9" t="n">
        <v>20041</v>
      </c>
      <c r="C23" s="9" t="n">
        <v>484</v>
      </c>
    </row>
    <row r="24">
      <c r="B24" s="9" t="n">
        <v>20042</v>
      </c>
      <c r="C24" s="9" t="n">
        <v>590</v>
      </c>
    </row>
    <row r="25">
      <c r="B25" s="9" t="n">
        <v>20043</v>
      </c>
      <c r="C25" s="9" t="n">
        <v>707</v>
      </c>
    </row>
    <row r="26">
      <c r="B26" s="9" t="n">
        <v>20044</v>
      </c>
      <c r="C26" s="9" t="n">
        <v>911</v>
      </c>
    </row>
    <row r="27">
      <c r="B27" s="9" t="n">
        <v>20051</v>
      </c>
      <c r="C27" s="9" t="n">
        <v>796</v>
      </c>
    </row>
    <row r="28">
      <c r="B28" s="9" t="n">
        <v>20052</v>
      </c>
      <c r="C28" s="9" t="n">
        <v>1063</v>
      </c>
    </row>
    <row r="29">
      <c r="B29" s="9" t="n">
        <v>20053</v>
      </c>
      <c r="C29" s="9" t="n">
        <v>1872</v>
      </c>
    </row>
    <row r="30">
      <c r="B30" s="9" t="n">
        <v>20054</v>
      </c>
      <c r="C30" s="9" t="n">
        <v>2082</v>
      </c>
    </row>
    <row r="31">
      <c r="B31" s="9" t="n">
        <v>20061</v>
      </c>
      <c r="C31" s="9" t="n">
        <v>3081</v>
      </c>
    </row>
    <row r="32">
      <c r="B32" s="9" t="n">
        <v>20062</v>
      </c>
      <c r="C32" s="9" t="n">
        <v>2128</v>
      </c>
    </row>
    <row r="33">
      <c r="B33" s="9" t="n">
        <v>20063</v>
      </c>
      <c r="C33" s="9" t="n">
        <v>2345</v>
      </c>
    </row>
    <row r="34">
      <c r="B34" s="9" t="n">
        <v>20064</v>
      </c>
      <c r="C34" s="9" t="n">
        <v>3223</v>
      </c>
    </row>
    <row r="35">
      <c r="B35" s="9" t="n">
        <v>20071</v>
      </c>
      <c r="C35" s="9" t="n">
        <v>2231</v>
      </c>
    </row>
    <row r="36">
      <c r="B36" s="9" t="n">
        <v>20072</v>
      </c>
      <c r="C36" s="9" t="n">
        <v>2484</v>
      </c>
    </row>
    <row r="37">
      <c r="B37" s="9" t="n">
        <v>20073</v>
      </c>
      <c r="C37" s="9" t="n">
        <v>2142</v>
      </c>
    </row>
    <row r="38">
      <c r="B38" s="9" t="n">
        <v>20074</v>
      </c>
      <c r="C38" s="9" t="n">
        <v>2147</v>
      </c>
    </row>
    <row r="39">
      <c r="B39" s="9" t="n">
        <v>20081</v>
      </c>
      <c r="C39" s="9" t="n">
        <v>1897</v>
      </c>
    </row>
    <row r="40">
      <c r="B40" s="9" t="n">
        <v>20082</v>
      </c>
      <c r="C40" s="9" t="n">
        <v>2358</v>
      </c>
    </row>
    <row r="41">
      <c r="B41" s="9" t="n">
        <v>20083</v>
      </c>
      <c r="C41" s="9" t="n">
        <v>2899</v>
      </c>
    </row>
    <row r="42">
      <c r="B42" s="9" t="n">
        <v>20084</v>
      </c>
      <c r="C42" s="9" t="n">
        <v>1265</v>
      </c>
    </row>
    <row r="43">
      <c r="B43" s="9" t="n">
        <v>20091</v>
      </c>
      <c r="C43" s="9" t="n">
        <v>1114</v>
      </c>
    </row>
    <row r="44">
      <c r="B44" s="9" t="n">
        <v>20092</v>
      </c>
      <c r="C44" s="9" t="n">
        <v>1203</v>
      </c>
    </row>
    <row r="45">
      <c r="B45" s="9" t="n">
        <v>20093</v>
      </c>
      <c r="C45" s="9" t="n">
        <v>1695</v>
      </c>
    </row>
    <row r="46">
      <c r="B46" s="9" t="n">
        <v>20094</v>
      </c>
      <c r="C46" s="9" t="n">
        <v>1882</v>
      </c>
    </row>
    <row r="47">
      <c r="B47" s="9" t="n">
        <v>20101</v>
      </c>
      <c r="C47" s="9" t="n">
        <v>1834</v>
      </c>
    </row>
    <row r="48">
      <c r="B48" s="9" t="n">
        <v>20102</v>
      </c>
      <c r="C48" s="9" t="n">
        <v>1483</v>
      </c>
    </row>
    <row r="49">
      <c r="B49" s="9" t="n">
        <v>20103</v>
      </c>
      <c r="C49" s="9" t="n">
        <v>1869</v>
      </c>
    </row>
    <row r="50">
      <c r="B50" s="9" t="n">
        <v>20104</v>
      </c>
      <c r="C50" s="9" t="n">
        <v>1543</v>
      </c>
    </row>
    <row r="51">
      <c r="B51" s="9" t="n">
        <v>20111</v>
      </c>
      <c r="C51" s="9" t="n">
        <v>1529</v>
      </c>
    </row>
    <row r="52">
      <c r="B52" s="9" t="n">
        <v>20112</v>
      </c>
      <c r="C52" s="9" t="n">
        <v>1801</v>
      </c>
    </row>
    <row r="53">
      <c r="B53" s="9" t="n">
        <v>20113</v>
      </c>
      <c r="C53" s="9" t="n">
        <v>1824</v>
      </c>
    </row>
    <row r="54">
      <c r="B54" s="9" t="n">
        <v>20114</v>
      </c>
      <c r="C54" s="9" t="n">
        <v>2026</v>
      </c>
    </row>
    <row r="55">
      <c r="B55" s="9" t="n">
        <v>20121</v>
      </c>
      <c r="C55" s="9" t="n">
        <v>1634</v>
      </c>
    </row>
    <row r="56">
      <c r="B56" s="9" t="n">
        <v>20122</v>
      </c>
      <c r="C56" s="9" t="n">
        <v>1484</v>
      </c>
    </row>
    <row r="57">
      <c r="B57" s="9" t="n">
        <v>20123</v>
      </c>
      <c r="C57" s="9" t="n">
        <v>1582</v>
      </c>
    </row>
    <row r="58">
      <c r="B58" s="9" t="n">
        <v>20124</v>
      </c>
      <c r="C58" s="9" t="n">
        <v>1386</v>
      </c>
    </row>
    <row r="59">
      <c r="B59" s="9" t="n">
        <v>20131</v>
      </c>
      <c r="C59" s="9" t="n">
        <v>1457</v>
      </c>
    </row>
    <row r="60">
      <c r="B60" s="9" t="n">
        <v>20132</v>
      </c>
      <c r="C60" s="9" t="n">
        <v>1648</v>
      </c>
    </row>
    <row r="61">
      <c r="B61" s="9" t="n">
        <v>20133</v>
      </c>
      <c r="C61" s="9" t="n">
        <v>1420</v>
      </c>
    </row>
    <row r="62">
      <c r="B62" s="9" t="n">
        <v>20134</v>
      </c>
      <c r="C62" s="9" t="n">
        <v>1943</v>
      </c>
    </row>
    <row r="63">
      <c r="B63" s="9" t="n">
        <v>20141</v>
      </c>
      <c r="C63" s="9" t="n">
        <v>2018</v>
      </c>
    </row>
    <row r="64">
      <c r="B64" s="9" t="n">
        <v>20142</v>
      </c>
      <c r="C64" s="9" t="n">
        <v>1949</v>
      </c>
    </row>
    <row r="65">
      <c r="B65" s="9" t="n">
        <v>20143</v>
      </c>
      <c r="C65" s="9" t="n">
        <v>1958</v>
      </c>
    </row>
    <row r="66">
      <c r="B66" s="9" t="n">
        <v>20144</v>
      </c>
      <c r="C66" s="9" t="n">
        <v>2379</v>
      </c>
    </row>
    <row r="67">
      <c r="B67" s="9" t="n">
        <v>20151</v>
      </c>
      <c r="C67" s="9" t="n">
        <v>2110</v>
      </c>
    </row>
    <row r="68">
      <c r="B68" s="9" t="n">
        <v>20152</v>
      </c>
      <c r="C68" s="9" t="n">
        <v>2145</v>
      </c>
    </row>
    <row r="69">
      <c r="B69" s="9" t="n">
        <v>20153</v>
      </c>
      <c r="C69" s="9" t="n">
        <v>2033</v>
      </c>
    </row>
    <row r="70">
      <c r="B70" s="9" t="n">
        <v>20154</v>
      </c>
      <c r="C70" s="9" t="n">
        <v>2943</v>
      </c>
    </row>
    <row r="71">
      <c r="B71" s="9" t="n">
        <v>20161</v>
      </c>
      <c r="C71" s="9" t="n">
        <v>2157</v>
      </c>
    </row>
    <row r="72">
      <c r="B72" s="9" t="n">
        <v>20162</v>
      </c>
      <c r="C72" s="9" t="n">
        <v>2036</v>
      </c>
    </row>
    <row r="73">
      <c r="B73" s="9" t="n">
        <v>20163</v>
      </c>
      <c r="C73" s="9" t="n">
        <v>2913</v>
      </c>
    </row>
    <row r="74">
      <c r="B74" s="9" t="n">
        <v>20164</v>
      </c>
      <c r="C74" s="9" t="n">
        <v>2048</v>
      </c>
    </row>
    <row r="75">
      <c r="B75" s="9" t="n">
        <v>20171</v>
      </c>
      <c r="C75" s="9" t="n">
        <v>2466</v>
      </c>
    </row>
    <row r="76">
      <c r="B76" s="9" t="n">
        <v>20172</v>
      </c>
      <c r="C76" s="9" t="n">
        <v>2093</v>
      </c>
    </row>
    <row r="77">
      <c r="B77" s="9" t="n">
        <v>20173</v>
      </c>
      <c r="C77" s="9" t="n">
        <v>2749</v>
      </c>
    </row>
    <row r="78">
      <c r="B78" s="9" t="n">
        <v>20174</v>
      </c>
      <c r="C78" s="9" t="n">
        <v>2300</v>
      </c>
    </row>
    <row r="79">
      <c r="B79" s="9" t="n">
        <v>20181</v>
      </c>
      <c r="C79" s="9" t="n">
        <v>2564</v>
      </c>
    </row>
    <row r="80">
      <c r="B80" s="9" t="n">
        <v>20182</v>
      </c>
      <c r="C80" s="9" t="n">
        <v>2218</v>
      </c>
    </row>
    <row r="81">
      <c r="B81" s="9" t="n">
        <v>20183</v>
      </c>
      <c r="C81" s="9" t="n">
        <v>2643</v>
      </c>
    </row>
    <row r="82">
      <c r="B82" s="9" t="n">
        <v>20184</v>
      </c>
      <c r="C82" s="9" t="n">
        <v>2699</v>
      </c>
    </row>
    <row r="83">
      <c r="B83" s="9" t="n">
        <v>20191</v>
      </c>
      <c r="C83" s="9" t="n">
        <v>2370</v>
      </c>
    </row>
    <row r="84">
      <c r="B84" s="9" t="n">
        <v>20192</v>
      </c>
      <c r="C84" s="9" t="n">
        <v>2333</v>
      </c>
    </row>
    <row r="85">
      <c r="B85" s="9" t="n">
        <v>20193</v>
      </c>
      <c r="C85" s="9" t="n">
        <v>2179</v>
      </c>
    </row>
    <row r="86">
      <c r="B86" s="9" t="n">
        <v>20194</v>
      </c>
      <c r="C86" s="9" t="n">
        <v>2196</v>
      </c>
    </row>
    <row r="87">
      <c r="B87" s="9" t="n">
        <v>20201</v>
      </c>
      <c r="C87" s="9" t="n">
        <v>2602</v>
      </c>
    </row>
    <row r="88">
      <c r="B88" s="9" t="n">
        <v>20202</v>
      </c>
      <c r="C88" s="9" t="n">
        <v>2256</v>
      </c>
    </row>
    <row r="89">
      <c r="B89" s="9" t="n">
        <v>20203</v>
      </c>
      <c r="C89" s="9" t="n">
        <v>2475</v>
      </c>
    </row>
    <row r="90">
      <c r="B90" s="9" t="n">
        <v>20204</v>
      </c>
      <c r="C90" s="9" t="n">
        <v>2400</v>
      </c>
    </row>
    <row r="91">
      <c r="B91" s="9" t="n">
        <v>20211</v>
      </c>
      <c r="C91" s="9" t="n">
        <v>2267</v>
      </c>
    </row>
    <row r="92">
      <c r="B92" s="9" t="n">
        <v>20212</v>
      </c>
      <c r="C92" s="9" t="n">
        <v>2601</v>
      </c>
    </row>
    <row r="93">
      <c r="B93" s="9" t="n">
        <v>20213</v>
      </c>
      <c r="C93" s="9" t="n">
        <v>2606</v>
      </c>
    </row>
    <row r="94">
      <c r="B94" s="9" t="n">
        <v>20214</v>
      </c>
      <c r="C94" s="9" t="n">
        <v>2525</v>
      </c>
    </row>
    <row r="95">
      <c r="B95" s="9" t="n">
        <v>20221</v>
      </c>
      <c r="C95" s="9" t="n">
        <v>2723</v>
      </c>
    </row>
    <row r="96">
      <c r="B96" s="9" t="n">
        <v>20222</v>
      </c>
      <c r="C96" s="9" t="n">
        <v>2604</v>
      </c>
    </row>
    <row r="97">
      <c r="B97" s="9" t="n">
        <v>20223</v>
      </c>
      <c r="C97" s="9" t="n">
        <v>3203</v>
      </c>
    </row>
    <row r="98">
      <c r="B98" s="9" t="n">
        <v>20224</v>
      </c>
      <c r="C98" s="9" t="n">
        <v>2550</v>
      </c>
    </row>
    <row r="99">
      <c r="B99" s="9" t="n">
        <v>20231</v>
      </c>
      <c r="C99" s="9" t="n">
        <v>2646</v>
      </c>
    </row>
    <row r="100">
      <c r="B100" s="9" t="n">
        <v>20232</v>
      </c>
      <c r="C100" s="9" t="n">
        <v>2683</v>
      </c>
    </row>
    <row r="101">
      <c r="B101" s="9" t="n">
        <v>20233</v>
      </c>
      <c r="C101" s="9" t="n">
        <v>3732</v>
      </c>
    </row>
    <row r="102">
      <c r="B102" s="9" t="n">
        <v>20234</v>
      </c>
      <c r="C102" s="9" t="n">
        <v>3392</v>
      </c>
    </row>
    <row r="103">
      <c r="B103" s="9" t="n">
        <v>20241</v>
      </c>
      <c r="C103" s="9" t="n">
        <v>3227</v>
      </c>
    </row>
    <row r="104">
      <c r="B104" s="9" t="n">
        <v>20242</v>
      </c>
      <c r="C104" s="9" t="n">
        <v>3513</v>
      </c>
    </row>
    <row r="105">
      <c r="B105" s="9" t="n">
        <v>20243</v>
      </c>
      <c r="C105" s="9" t="n">
        <v>4149</v>
      </c>
    </row>
    <row r="106">
      <c r="B106" s="9" t="n">
        <v>20244</v>
      </c>
      <c r="C106" s="9" t="n">
        <v>3802</v>
      </c>
    </row>
    <row r="107">
      <c r="B107" s="9" t="n">
        <v>20251</v>
      </c>
      <c r="C107" s="9" t="n">
        <v>3110</v>
      </c>
    </row>
    <row r="108">
      <c r="B108" s="9" t="n">
        <v>20252</v>
      </c>
      <c r="C108" s="9" t="n">
        <v>4073</v>
      </c>
    </row>
    <row r="109">
      <c r="B109" s="9" t="n">
        <v>20253</v>
      </c>
      <c r="C109" s="9" t="n">
        <v>5595</v>
      </c>
    </row>
    <row r="110">
      <c r="B110" s="9" t="n">
        <v>20254</v>
      </c>
      <c r="C110" s="9" t="n">
        <v>4918</v>
      </c>
    </row>
    <row r="111">
      <c r="B111" s="9" t="n">
        <v>20261</v>
      </c>
      <c r="C111" s="9" t="n">
        <v>6096</v>
      </c>
    </row>
    <row r="112">
      <c r="B112" s="10" t="n">
        <v>20262</v>
      </c>
      <c r="C112" s="10" t="n">
        <v>4982</v>
      </c>
    </row>
  </sheetData>
  <mergeCells count="4">
    <mergeCell ref="H2:M2"/>
    <mergeCell ref="H3:M3"/>
    <mergeCell ref="H4:M4"/>
    <mergeCell ref="B8:C8"/>
  </mergeCells>
  <pageMargins left="0.7" right="0.7" top="0.75" bottom="0.75" header="0.3" footer="0.3"/>
  <pageSetup paperSize="9" orientation="portrait" horizontalDpi="300" verticalDpi="300" r:id="rId2"/>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false"/>
  </sheetViews>
  <sheetFormatPr defaultRowHeight="15.0" baseColWidth="10"/>
  <cols>
    <col min="2" max="2" width="20.71" hidden="0" customWidth="1"/>
    <col min="3" max="3" width="20.71" hidden="0" customWidth="1"/>
    <col min="6" max="6" width="20.71" hidden="0" customWidth="1"/>
    <col min="7" max="7" width="20.71" hidden="0" customWidth="1"/>
  </cols>
  <sheetData>
    <row r="2">
      <c r="F2" s="7" t="s">
        <v>11</v>
      </c>
    </row>
    <row r="3">
      <c r="F3" s="7" t="s">
        <v>12</v>
      </c>
    </row>
    <row r="4">
      <c r="F4" s="7" t="s">
        <v>13</v>
      </c>
    </row>
    <row r="5">
      <c r="F5" s="7" t="s">
        <v>16</v>
      </c>
    </row>
    <row r="8">
      <c r="B8" s="8" t="s">
        <v>17</v>
      </c>
      <c r="C8" s="8"/>
      <c r="F8" s="8" t="s">
        <v>45</v>
      </c>
      <c r="G8" s="8"/>
    </row>
    <row r="10">
      <c r="B10" s="8" t="s">
        <v>18</v>
      </c>
      <c r="C10" s="8" t="s">
        <v>19</v>
      </c>
      <c r="F10" s="8" t="s">
        <v>46</v>
      </c>
      <c r="G10" s="8" t="s">
        <v>19</v>
      </c>
    </row>
    <row r="11">
      <c r="B11" s="9" t="s">
        <v>20</v>
      </c>
      <c r="C11" s="9" t="n">
        <v>1</v>
      </c>
      <c r="F11" s="9" t="s">
        <v>47</v>
      </c>
      <c r="G11" s="9" t="n">
        <v>1</v>
      </c>
    </row>
    <row r="12">
      <c r="B12" s="9" t="s">
        <v>21</v>
      </c>
      <c r="C12" s="9" t="n">
        <v>2</v>
      </c>
      <c r="F12" s="9" t="s">
        <v>48</v>
      </c>
      <c r="G12" s="9" t="n">
        <v>2</v>
      </c>
    </row>
    <row r="13">
      <c r="B13" s="9" t="s">
        <v>22</v>
      </c>
      <c r="C13" s="9" t="n">
        <v>3</v>
      </c>
      <c r="F13" s="9" t="s">
        <v>49</v>
      </c>
      <c r="G13" s="9" t="n">
        <v>3</v>
      </c>
    </row>
    <row r="14">
      <c r="B14" s="9" t="s">
        <v>23</v>
      </c>
      <c r="C14" s="9" t="n">
        <v>4</v>
      </c>
      <c r="F14" s="9" t="s">
        <v>50</v>
      </c>
      <c r="G14" s="9" t="n">
        <v>4</v>
      </c>
    </row>
    <row r="15">
      <c r="B15" s="9" t="s">
        <v>24</v>
      </c>
      <c r="C15" s="9" t="n">
        <v>5</v>
      </c>
      <c r="F15" s="9" t="s">
        <v>51</v>
      </c>
      <c r="G15" s="9" t="n">
        <v>5</v>
      </c>
    </row>
    <row r="16">
      <c r="B16" s="9" t="s">
        <v>25</v>
      </c>
      <c r="C16" s="9" t="n">
        <v>6</v>
      </c>
      <c r="F16" s="9" t="s">
        <v>52</v>
      </c>
      <c r="G16" s="9" t="n">
        <v>6</v>
      </c>
    </row>
    <row r="17">
      <c r="B17" s="9" t="s">
        <v>26</v>
      </c>
      <c r="C17" s="9" t="n">
        <v>7</v>
      </c>
      <c r="F17" s="9" t="s">
        <v>53</v>
      </c>
      <c r="G17" s="9" t="n">
        <v>7</v>
      </c>
    </row>
    <row r="18">
      <c r="B18" s="9" t="s">
        <v>27</v>
      </c>
      <c r="C18" s="9" t="n">
        <v>8</v>
      </c>
      <c r="F18" s="10" t="s">
        <v>54</v>
      </c>
      <c r="G18" s="10" t="n">
        <v>8</v>
      </c>
    </row>
    <row r="19">
      <c r="B19" s="9" t="s">
        <v>28</v>
      </c>
      <c r="C19" s="9" t="n">
        <v>9</v>
      </c>
    </row>
    <row r="20">
      <c r="B20" s="9" t="s">
        <v>29</v>
      </c>
      <c r="C20" s="9" t="n">
        <v>10</v>
      </c>
    </row>
    <row r="21">
      <c r="B21" s="9" t="s">
        <v>30</v>
      </c>
      <c r="C21" s="9" t="n">
        <v>11</v>
      </c>
    </row>
    <row r="22">
      <c r="B22" s="9" t="s">
        <v>31</v>
      </c>
      <c r="C22" s="9" t="n">
        <v>12</v>
      </c>
    </row>
    <row r="23">
      <c r="B23" s="9" t="s">
        <v>32</v>
      </c>
      <c r="C23" s="9" t="n">
        <v>13</v>
      </c>
    </row>
    <row r="24">
      <c r="B24" s="9" t="s">
        <v>33</v>
      </c>
      <c r="C24" s="9" t="n">
        <v>14</v>
      </c>
    </row>
    <row r="25">
      <c r="B25" s="9" t="s">
        <v>34</v>
      </c>
      <c r="C25" s="9" t="n">
        <v>15</v>
      </c>
    </row>
    <row r="26">
      <c r="B26" s="9" t="s">
        <v>35</v>
      </c>
      <c r="C26" s="9" t="n">
        <v>16</v>
      </c>
    </row>
    <row r="27">
      <c r="B27" s="9" t="s">
        <v>36</v>
      </c>
      <c r="C27" s="9" t="n">
        <v>17</v>
      </c>
    </row>
    <row r="28">
      <c r="B28" s="9" t="s">
        <v>37</v>
      </c>
      <c r="C28" s="9" t="n">
        <v>18</v>
      </c>
    </row>
    <row r="29">
      <c r="B29" s="9" t="s">
        <v>38</v>
      </c>
      <c r="C29" s="9" t="n">
        <v>19</v>
      </c>
    </row>
    <row r="30">
      <c r="B30" s="9" t="s">
        <v>39</v>
      </c>
      <c r="C30" s="9" t="n">
        <v>20</v>
      </c>
    </row>
    <row r="31">
      <c r="B31" s="9" t="s">
        <v>40</v>
      </c>
      <c r="C31" s="9" t="n">
        <v>21</v>
      </c>
    </row>
    <row r="32">
      <c r="B32" s="9" t="s">
        <v>41</v>
      </c>
      <c r="C32" s="9" t="n">
        <v>22</v>
      </c>
    </row>
    <row r="33">
      <c r="B33" s="9" t="s">
        <v>42</v>
      </c>
      <c r="C33" s="9" t="n">
        <v>23</v>
      </c>
    </row>
    <row r="34">
      <c r="B34" s="9" t="s">
        <v>43</v>
      </c>
      <c r="C34" s="9" t="n">
        <v>24</v>
      </c>
    </row>
    <row r="35">
      <c r="B35" s="10" t="s">
        <v>44</v>
      </c>
      <c r="C35" s="10" t="n">
        <v>25</v>
      </c>
    </row>
  </sheetData>
  <mergeCells count="6">
    <mergeCell ref="F2:K2"/>
    <mergeCell ref="F3:K3"/>
    <mergeCell ref="F4:K4"/>
    <mergeCell ref="F5:K5"/>
    <mergeCell ref="B8:C8"/>
    <mergeCell ref="F8:G8"/>
  </mergeCells>
  <pageMargins left="0.7" right="0.7" top="0.75" bottom="0.75" header="0.3" footer="0.3"/>
  <pageSetup paperSize="9" orientation="portrait" horizontalDpi="300" verticalDpi="300" r:id="rId2"/>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0" tabSelected="false"/>
  </sheetViews>
  <sheetFormatPr defaultRowHeight="15.0" baseColWidth="10"/>
  <cols>
    <col min="2" max="2" width="20.71" hidden="0" customWidth="1"/>
    <col min="3" max="3" width="20.71" hidden="0" customWidth="1"/>
    <col min="6" max="6" width="20.71" hidden="0" customWidth="1"/>
    <col min="7" max="7" width="20.71" hidden="0" customWidth="1"/>
  </cols>
  <sheetData>
    <row r="2">
      <c r="F2" s="7" t="s">
        <v>11</v>
      </c>
    </row>
    <row r="3">
      <c r="F3" s="7" t="s">
        <v>12</v>
      </c>
    </row>
    <row r="4">
      <c r="F4" s="7" t="s">
        <v>13</v>
      </c>
    </row>
    <row r="5">
      <c r="F5" s="7" t="s">
        <v>55</v>
      </c>
    </row>
    <row r="8">
      <c r="B8" s="8" t="s">
        <v>17</v>
      </c>
      <c r="C8" s="8"/>
      <c r="F8" s="8" t="s">
        <v>45</v>
      </c>
      <c r="G8" s="8"/>
    </row>
    <row r="10">
      <c r="B10" s="8" t="s">
        <v>18</v>
      </c>
      <c r="C10" s="8" t="s">
        <v>19</v>
      </c>
      <c r="F10" s="8" t="s">
        <v>46</v>
      </c>
      <c r="G10" s="8" t="s">
        <v>19</v>
      </c>
    </row>
    <row r="11">
      <c r="B11" s="9" t="s">
        <v>20</v>
      </c>
      <c r="C11" s="9" t="n">
        <v>1</v>
      </c>
      <c r="F11" s="9" t="s">
        <v>52</v>
      </c>
      <c r="G11" s="9" t="n">
        <v>1</v>
      </c>
    </row>
    <row r="12">
      <c r="B12" s="9" t="s">
        <v>24</v>
      </c>
      <c r="C12" s="9" t="n">
        <v>2</v>
      </c>
      <c r="F12" s="9" t="s">
        <v>47</v>
      </c>
      <c r="G12" s="9" t="n">
        <v>2</v>
      </c>
    </row>
    <row r="13">
      <c r="B13" s="9" t="s">
        <v>22</v>
      </c>
      <c r="C13" s="9" t="n">
        <v>3</v>
      </c>
      <c r="F13" s="9" t="s">
        <v>49</v>
      </c>
      <c r="G13" s="9" t="n">
        <v>3</v>
      </c>
    </row>
    <row r="14">
      <c r="B14" s="9" t="s">
        <v>23</v>
      </c>
      <c r="C14" s="9" t="n">
        <v>4</v>
      </c>
      <c r="F14" s="9" t="s">
        <v>51</v>
      </c>
      <c r="G14" s="9" t="n">
        <v>4</v>
      </c>
    </row>
    <row r="15">
      <c r="B15" s="9" t="s">
        <v>27</v>
      </c>
      <c r="C15" s="9" t="n">
        <v>5</v>
      </c>
      <c r="F15" s="9" t="s">
        <v>54</v>
      </c>
      <c r="G15" s="9" t="n">
        <v>5</v>
      </c>
    </row>
    <row r="16">
      <c r="B16" s="9" t="s">
        <v>25</v>
      </c>
      <c r="C16" s="9" t="n">
        <v>6</v>
      </c>
      <c r="F16" s="9"/>
      <c r="G16" s="9"/>
    </row>
    <row r="17">
      <c r="B17" s="9" t="s">
        <v>28</v>
      </c>
      <c r="C17" s="9" t="n">
        <v>7</v>
      </c>
      <c r="F17" s="10"/>
      <c r="G17" s="10"/>
    </row>
    <row r="18">
      <c r="B18" s="9" t="s">
        <v>29</v>
      </c>
      <c r="C18" s="9" t="n">
        <v>8</v>
      </c>
    </row>
    <row r="19">
      <c r="B19" s="9" t="s">
        <v>32</v>
      </c>
      <c r="C19" s="9" t="n">
        <v>9</v>
      </c>
    </row>
    <row r="20">
      <c r="B20" s="9" t="s">
        <v>30</v>
      </c>
      <c r="C20" s="9" t="n">
        <v>10</v>
      </c>
    </row>
    <row r="21">
      <c r="B21" s="9" t="s">
        <v>36</v>
      </c>
      <c r="C21" s="9" t="n">
        <v>11</v>
      </c>
    </row>
    <row r="22">
      <c r="B22" s="9" t="s">
        <v>39</v>
      </c>
      <c r="C22" s="9" t="n">
        <v>12</v>
      </c>
    </row>
    <row r="23">
      <c r="B23" s="9" t="s">
        <v>42</v>
      </c>
      <c r="C23" s="9" t="n">
        <v>13</v>
      </c>
    </row>
    <row r="24">
      <c r="B24" s="9" t="s">
        <v>37</v>
      </c>
      <c r="C24" s="9" t="n">
        <v>14</v>
      </c>
    </row>
    <row r="25">
      <c r="B25" s="9" t="s">
        <v>41</v>
      </c>
      <c r="C25" s="9" t="n">
        <v>15</v>
      </c>
    </row>
    <row r="26">
      <c r="B26" s="9" t="s">
        <v>56</v>
      </c>
      <c r="C26" s="9" t="n">
        <v>16</v>
      </c>
    </row>
    <row r="27">
      <c r="B27" s="9" t="s">
        <v>33</v>
      </c>
      <c r="C27" s="9" t="n">
        <v>17</v>
      </c>
    </row>
    <row r="28">
      <c r="B28" s="9" t="s">
        <v>57</v>
      </c>
      <c r="C28" s="9" t="n">
        <v>18</v>
      </c>
    </row>
    <row r="29">
      <c r="B29" s="9" t="s">
        <v>35</v>
      </c>
      <c r="C29" s="9" t="n">
        <v>19</v>
      </c>
    </row>
    <row r="30">
      <c r="B30" s="9" t="s">
        <v>43</v>
      </c>
      <c r="C30" s="9" t="n">
        <v>20</v>
      </c>
    </row>
    <row r="31">
      <c r="B31" s="9" t="s">
        <v>38</v>
      </c>
      <c r="C31" s="9" t="n">
        <v>21</v>
      </c>
    </row>
    <row r="32">
      <c r="B32" s="9" t="s">
        <v>44</v>
      </c>
      <c r="C32" s="9" t="n">
        <v>22</v>
      </c>
    </row>
    <row r="33">
      <c r="B33" s="9" t="s">
        <v>40</v>
      </c>
      <c r="C33" s="9" t="n">
        <v>23</v>
      </c>
    </row>
    <row r="34">
      <c r="B34" s="9"/>
      <c r="C34" s="9"/>
    </row>
    <row r="35">
      <c r="B35" s="10"/>
      <c r="C35" s="10"/>
    </row>
  </sheetData>
  <mergeCells count="6">
    <mergeCell ref="F2:K2"/>
    <mergeCell ref="F3:K3"/>
    <mergeCell ref="F4:K4"/>
    <mergeCell ref="F5:K5"/>
    <mergeCell ref="B8:C8"/>
    <mergeCell ref="F8:G8"/>
  </mergeCells>
  <pageMargins left="0.7" right="0.7" top="0.75" bottom="0.75" header="0.3" footer="0.3"/>
  <pageSetup paperSize="9" orientation="portrait" horizontalDpi="300" verticalDpi="300" r:id="rId2"/>
  <drawing r:id="rId1"/>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sushi</dc:creator>
  <cp:lastModifiedBy>sushi</cp:lastModifiedBy>
  <dcterms:created xsi:type="dcterms:W3CDTF">2026-07-28T13:02:23Z</dcterms:created>
</coreProperties>
</file>